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O23" i="1"/>
  <c r="O26"/>
  <c r="O25"/>
  <c r="O24"/>
  <c r="O22"/>
  <c r="O21"/>
  <c r="O20"/>
  <c r="O19"/>
  <c r="O18"/>
  <c r="O17"/>
  <c r="O16"/>
  <c r="O14"/>
  <c r="O13"/>
  <c r="O12"/>
  <c r="O11"/>
  <c r="O10"/>
  <c r="O9"/>
  <c r="O8"/>
  <c r="O7"/>
  <c r="O6"/>
  <c r="O5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<sst xmlns="http://schemas.openxmlformats.org/spreadsheetml/2006/main" count="29" uniqueCount="29">
  <si>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</si>
  <si>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</si>
  <si>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</si>
  <si>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</si>
  <si>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</si>
  <si>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</si>
  <si>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</si>
  <si>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</si>
  <si>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</si>
  <si>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</si>
  <si>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</si>
  <si>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</si>
  <si>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</si>
  <si>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</si>
  <si>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</si>
  <si>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</si>
  <si>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</si>
  <si>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</si>
  <si>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</si>
  <si>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</si>
  <si>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</si>
  <si>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</si>
  <si>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</si>
  <si>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</si>
  <si>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01.07.2021, тыс. руб.</t>
  </si>
  <si>
    <t>Утвержденные бюджетные назначения на 2022год, тыс. руб.</t>
  </si>
  <si>
    <t>Фактически исполнено по состоянию на 01.07.2022, тыс. руб.</t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</si>
  <si>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01.07.2022)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</si>
  <si>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2021</t>
    </r>
    <r>
      <rPr>
        <sz val="8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</si>
</sst>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S6" sqref="S6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3" max="13" width="6.109375" customWidth="1"/>
    <col min="15" max="15" width="7.21875" customWidth="1"/>
  </cols>
  <sheetData>
    <row r="1" spans="2:15" ht="40.799999999999997" customHeight="1">
      <c r="D1" s="27" t="s">
        <v>27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3" spans="2:15" ht="78" customHeight="1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9" t="s">
        <v>25</v>
      </c>
      <c r="L3" s="9" t="s">
        <v>26</v>
      </c>
      <c r="M3" s="9" t="s">
        <v>1</v>
      </c>
      <c r="N3" s="9" t="s">
        <v>24</v>
      </c>
      <c r="O3" s="9" t="s">
        <v>28</v>
      </c>
    </row>
    <row r="4" spans="2:15">
      <c r="B4" s="31">
        <v>1</v>
      </c>
      <c r="C4" s="31"/>
      <c r="D4" s="31"/>
      <c r="E4" s="31"/>
      <c r="F4" s="31"/>
      <c r="G4" s="31"/>
      <c r="H4" s="31"/>
      <c r="I4" s="31"/>
      <c r="J4" s="31"/>
      <c r="K4" s="12">
        <v>2</v>
      </c>
      <c r="L4" s="12">
        <v>3</v>
      </c>
      <c r="M4" s="12">
        <v>4</v>
      </c>
      <c r="N4" s="12">
        <v>3</v>
      </c>
      <c r="O4" s="13">
        <v>6</v>
      </c>
    </row>
    <row r="5" spans="2:15" ht="15" customHeight="1">
      <c r="B5" s="10"/>
      <c r="C5" s="28" t="s">
        <v>2</v>
      </c>
      <c r="D5" s="28"/>
      <c r="E5" s="28"/>
      <c r="F5" s="28"/>
      <c r="G5" s="28"/>
      <c r="H5" s="28"/>
      <c r="I5" s="28"/>
      <c r="J5" s="28"/>
      <c r="K5" s="21">
        <v>980000</v>
      </c>
      <c r="L5" s="21">
        <v>40000</v>
      </c>
      <c r="M5" s="22">
        <v>4.0816326530612246</v>
      </c>
      <c r="N5" s="14">
        <v>122357</v>
      </c>
      <c r="O5" s="15">
        <f t="shared" ref="O5:O14" si="0">L5/N5*100</f>
        <v>32.691223223844979</v>
      </c>
    </row>
    <row r="6" spans="2:15" ht="15" customHeight="1">
      <c r="B6" s="10"/>
      <c r="C6" s="28" t="s">
        <v>3</v>
      </c>
      <c r="D6" s="28"/>
      <c r="E6" s="28"/>
      <c r="F6" s="28"/>
      <c r="G6" s="28"/>
      <c r="H6" s="28"/>
      <c r="I6" s="28"/>
      <c r="J6" s="28"/>
      <c r="K6" s="23">
        <v>301277771.49000001</v>
      </c>
      <c r="L6" s="23">
        <v>156797526.58000001</v>
      </c>
      <c r="M6" s="24">
        <v>52.044173655607516</v>
      </c>
      <c r="N6" s="14">
        <v>130347802.94</v>
      </c>
      <c r="O6" s="15">
        <f t="shared" si="0"/>
        <v>120.29165282684129</v>
      </c>
    </row>
    <row r="7" spans="2:15" ht="15" customHeight="1">
      <c r="B7" s="10"/>
      <c r="C7" s="28" t="s">
        <v>4</v>
      </c>
      <c r="D7" s="28"/>
      <c r="E7" s="28"/>
      <c r="F7" s="28"/>
      <c r="G7" s="28"/>
      <c r="H7" s="28"/>
      <c r="I7" s="28"/>
      <c r="J7" s="28"/>
      <c r="K7" s="23">
        <v>3088800647.1999998</v>
      </c>
      <c r="L7" s="23">
        <v>1875966537.7</v>
      </c>
      <c r="M7" s="24">
        <v>60.734464666749055</v>
      </c>
      <c r="N7" s="14">
        <v>1586009376.27</v>
      </c>
      <c r="O7" s="15">
        <f t="shared" si="0"/>
        <v>118.28218456765531</v>
      </c>
    </row>
    <row r="8" spans="2:15" ht="15" customHeight="1">
      <c r="B8" s="10"/>
      <c r="C8" s="28" t="s">
        <v>5</v>
      </c>
      <c r="D8" s="28"/>
      <c r="E8" s="28"/>
      <c r="F8" s="28"/>
      <c r="G8" s="28"/>
      <c r="H8" s="28"/>
      <c r="I8" s="28"/>
      <c r="J8" s="28"/>
      <c r="K8" s="23">
        <v>94303800</v>
      </c>
      <c r="L8" s="23">
        <v>37446797.75</v>
      </c>
      <c r="M8" s="24">
        <v>39.708683796411172</v>
      </c>
      <c r="N8" s="14">
        <v>41675255.859999999</v>
      </c>
      <c r="O8" s="15">
        <f t="shared" si="0"/>
        <v>89.853792081793841</v>
      </c>
    </row>
    <row r="9" spans="2:15" ht="15" customHeight="1">
      <c r="B9" s="10"/>
      <c r="C9" s="28" t="s">
        <v>6</v>
      </c>
      <c r="D9" s="28"/>
      <c r="E9" s="28"/>
      <c r="F9" s="28"/>
      <c r="G9" s="28"/>
      <c r="H9" s="28"/>
      <c r="I9" s="28"/>
      <c r="J9" s="28"/>
      <c r="K9" s="23">
        <v>224166481.90000001</v>
      </c>
      <c r="L9" s="23">
        <v>129240884.33</v>
      </c>
      <c r="M9" s="24">
        <v>57.653973615758467</v>
      </c>
      <c r="N9" s="14">
        <v>124410548.73999999</v>
      </c>
      <c r="O9" s="15">
        <f t="shared" si="0"/>
        <v>103.88257719214364</v>
      </c>
    </row>
    <row r="10" spans="2:15" ht="15" customHeight="1">
      <c r="B10" s="10"/>
      <c r="C10" s="28" t="s">
        <v>7</v>
      </c>
      <c r="D10" s="28"/>
      <c r="E10" s="28"/>
      <c r="F10" s="28"/>
      <c r="G10" s="28"/>
      <c r="H10" s="28"/>
      <c r="I10" s="28"/>
      <c r="J10" s="28"/>
      <c r="K10" s="23">
        <v>4434000</v>
      </c>
      <c r="L10" s="23">
        <v>1585663.54</v>
      </c>
      <c r="M10" s="24">
        <v>35.76146910239062</v>
      </c>
      <c r="N10" s="14">
        <v>1489435.03</v>
      </c>
      <c r="O10" s="15">
        <f t="shared" si="0"/>
        <v>106.46073900920673</v>
      </c>
    </row>
    <row r="11" spans="2:15" ht="15" customHeight="1">
      <c r="B11" s="10"/>
      <c r="C11" s="28" t="s">
        <v>8</v>
      </c>
      <c r="D11" s="28"/>
      <c r="E11" s="28"/>
      <c r="F11" s="28"/>
      <c r="G11" s="28"/>
      <c r="H11" s="28"/>
      <c r="I11" s="28"/>
      <c r="J11" s="28"/>
      <c r="K11" s="23">
        <v>67871980</v>
      </c>
      <c r="L11" s="23">
        <v>58851884.560000002</v>
      </c>
      <c r="M11" s="24">
        <v>86.710133636885217</v>
      </c>
      <c r="N11" s="14">
        <v>56162432.719999999</v>
      </c>
      <c r="O11" s="15">
        <f t="shared" si="0"/>
        <v>104.7887025361034</v>
      </c>
    </row>
    <row r="12" spans="2:15" ht="23.25" customHeight="1">
      <c r="B12" s="10"/>
      <c r="C12" s="28" t="s">
        <v>9</v>
      </c>
      <c r="D12" s="28"/>
      <c r="E12" s="28"/>
      <c r="F12" s="28"/>
      <c r="G12" s="28"/>
      <c r="H12" s="28"/>
      <c r="I12" s="28"/>
      <c r="J12" s="28"/>
      <c r="K12" s="23">
        <v>99912656</v>
      </c>
      <c r="L12" s="23">
        <v>33402002.219999999</v>
      </c>
      <c r="M12" s="24">
        <v>33.431202369397525</v>
      </c>
      <c r="N12" s="14">
        <v>36958644.840000004</v>
      </c>
      <c r="O12" s="15">
        <f t="shared" si="0"/>
        <v>90.37669634425913</v>
      </c>
    </row>
    <row r="13" spans="2:15" ht="15" customHeight="1">
      <c r="B13" s="10"/>
      <c r="C13" s="28" t="s">
        <v>10</v>
      </c>
      <c r="D13" s="28"/>
      <c r="E13" s="28"/>
      <c r="F13" s="28"/>
      <c r="G13" s="28"/>
      <c r="H13" s="28"/>
      <c r="I13" s="28"/>
      <c r="J13" s="28"/>
      <c r="K13" s="23">
        <v>56151315.5</v>
      </c>
      <c r="L13" s="23">
        <v>16397338.9</v>
      </c>
      <c r="M13" s="24">
        <v>29.202056539530229</v>
      </c>
      <c r="N13" s="14">
        <v>6596548.3700000001</v>
      </c>
      <c r="O13" s="15">
        <f t="shared" si="0"/>
        <v>248.57452686275079</v>
      </c>
    </row>
    <row r="14" spans="2:15" ht="23.25" customHeight="1">
      <c r="B14" s="10"/>
      <c r="C14" s="28" t="s">
        <v>11</v>
      </c>
      <c r="D14" s="28"/>
      <c r="E14" s="28"/>
      <c r="F14" s="28"/>
      <c r="G14" s="28"/>
      <c r="H14" s="28"/>
      <c r="I14" s="28"/>
      <c r="J14" s="28"/>
      <c r="K14" s="23">
        <v>124663017.95999999</v>
      </c>
      <c r="L14" s="23">
        <v>66145195.149999999</v>
      </c>
      <c r="M14" s="24">
        <v>53.059196089110948</v>
      </c>
      <c r="N14" s="14">
        <v>23325668.82</v>
      </c>
      <c r="O14" s="15">
        <f t="shared" si="0"/>
        <v>283.57255545566818</v>
      </c>
    </row>
    <row r="15" spans="2:15" ht="15" customHeight="1">
      <c r="B15" s="10"/>
      <c r="C15" s="28" t="s">
        <v>12</v>
      </c>
      <c r="D15" s="28"/>
      <c r="E15" s="28"/>
      <c r="F15" s="28"/>
      <c r="G15" s="28"/>
      <c r="H15" s="28"/>
      <c r="I15" s="28"/>
      <c r="J15" s="28"/>
      <c r="K15" s="23">
        <v>1000000</v>
      </c>
      <c r="L15" s="23">
        <v>0</v>
      </c>
      <c r="M15" s="24">
        <v>0</v>
      </c>
      <c r="N15" s="14">
        <v>0</v>
      </c>
      <c r="O15" s="15"/>
    </row>
    <row r="16" spans="2:15" ht="23.25" customHeight="1">
      <c r="B16" s="10"/>
      <c r="C16" s="28" t="s">
        <v>13</v>
      </c>
      <c r="D16" s="28"/>
      <c r="E16" s="28"/>
      <c r="F16" s="28"/>
      <c r="G16" s="28"/>
      <c r="H16" s="28"/>
      <c r="I16" s="28"/>
      <c r="J16" s="28"/>
      <c r="K16" s="23">
        <v>501492770.88999999</v>
      </c>
      <c r="L16" s="23">
        <v>225107382.16999999</v>
      </c>
      <c r="M16" s="24">
        <v>44.88746303770273</v>
      </c>
      <c r="N16" s="14">
        <v>220407500.75999999</v>
      </c>
      <c r="O16" s="15">
        <f t="shared" ref="O16:O23" si="1">L16/N16*100</f>
        <v>102.1323600121566</v>
      </c>
    </row>
    <row r="17" spans="1:15" ht="34.5" customHeight="1">
      <c r="B17" s="10"/>
      <c r="C17" s="28" t="s">
        <v>14</v>
      </c>
      <c r="D17" s="28"/>
      <c r="E17" s="28"/>
      <c r="F17" s="28"/>
      <c r="G17" s="28"/>
      <c r="H17" s="28"/>
      <c r="I17" s="28"/>
      <c r="J17" s="28"/>
      <c r="K17" s="23">
        <v>70811965</v>
      </c>
      <c r="L17" s="23">
        <v>28951378.399999999</v>
      </c>
      <c r="M17" s="24">
        <v>40.884867973936323</v>
      </c>
      <c r="N17" s="14">
        <v>27421144.859999999</v>
      </c>
      <c r="O17" s="15">
        <f t="shared" si="1"/>
        <v>105.58048742243507</v>
      </c>
    </row>
    <row r="18" spans="1:15" ht="23.25" customHeight="1">
      <c r="B18" s="10"/>
      <c r="C18" s="28" t="s">
        <v>15</v>
      </c>
      <c r="D18" s="28"/>
      <c r="E18" s="28"/>
      <c r="F18" s="28"/>
      <c r="G18" s="28"/>
      <c r="H18" s="28"/>
      <c r="I18" s="28"/>
      <c r="J18" s="28"/>
      <c r="K18" s="23">
        <v>267326568.37</v>
      </c>
      <c r="L18" s="23">
        <v>121726122.75</v>
      </c>
      <c r="M18" s="24">
        <v>45.534614644632676</v>
      </c>
      <c r="N18" s="14">
        <v>88707456.099999994</v>
      </c>
      <c r="O18" s="15">
        <f t="shared" si="1"/>
        <v>137.22197445587668</v>
      </c>
    </row>
    <row r="19" spans="1:15" ht="23.25" customHeight="1">
      <c r="B19" s="10"/>
      <c r="C19" s="28" t="s">
        <v>16</v>
      </c>
      <c r="D19" s="28"/>
      <c r="E19" s="28"/>
      <c r="F19" s="28"/>
      <c r="G19" s="28"/>
      <c r="H19" s="28"/>
      <c r="I19" s="28"/>
      <c r="J19" s="28"/>
      <c r="K19" s="23">
        <v>141425350.75</v>
      </c>
      <c r="L19" s="23">
        <v>43498418.460000001</v>
      </c>
      <c r="M19" s="24">
        <v>30.757157913571586</v>
      </c>
      <c r="N19" s="14">
        <v>36436772.710000001</v>
      </c>
      <c r="O19" s="15">
        <f t="shared" si="1"/>
        <v>119.38054669716109</v>
      </c>
    </row>
    <row r="20" spans="1:15" ht="15" customHeight="1">
      <c r="B20" s="10"/>
      <c r="C20" s="28" t="s">
        <v>17</v>
      </c>
      <c r="D20" s="28"/>
      <c r="E20" s="28"/>
      <c r="F20" s="28"/>
      <c r="G20" s="28"/>
      <c r="H20" s="28"/>
      <c r="I20" s="28"/>
      <c r="J20" s="28"/>
      <c r="K20" s="23">
        <v>494000</v>
      </c>
      <c r="L20" s="23">
        <v>272651.96000000002</v>
      </c>
      <c r="M20" s="24">
        <v>55.192704453441301</v>
      </c>
      <c r="N20" s="14">
        <v>214261.99</v>
      </c>
      <c r="O20" s="15">
        <f t="shared" si="1"/>
        <v>127.25166978986802</v>
      </c>
    </row>
    <row r="21" spans="1:15" ht="23.25" customHeight="1">
      <c r="B21" s="10"/>
      <c r="C21" s="28" t="s">
        <v>18</v>
      </c>
      <c r="D21" s="28"/>
      <c r="E21" s="28"/>
      <c r="F21" s="28"/>
      <c r="G21" s="28"/>
      <c r="H21" s="28"/>
      <c r="I21" s="28"/>
      <c r="J21" s="28"/>
      <c r="K21" s="23">
        <v>1080125103.76</v>
      </c>
      <c r="L21" s="23">
        <v>200464064.03</v>
      </c>
      <c r="M21" s="24">
        <v>18.559337555637669</v>
      </c>
      <c r="N21" s="14">
        <v>159763009.62</v>
      </c>
      <c r="O21" s="15">
        <f t="shared" si="1"/>
        <v>125.47589364196905</v>
      </c>
    </row>
    <row r="22" spans="1:15" ht="23.25" customHeight="1">
      <c r="B22" s="10"/>
      <c r="C22" s="28" t="s">
        <v>19</v>
      </c>
      <c r="D22" s="28"/>
      <c r="E22" s="28"/>
      <c r="F22" s="28"/>
      <c r="G22" s="28"/>
      <c r="H22" s="28"/>
      <c r="I22" s="28"/>
      <c r="J22" s="28"/>
      <c r="K22" s="23">
        <v>0</v>
      </c>
      <c r="L22" s="14">
        <v>0</v>
      </c>
      <c r="M22" s="15">
        <v>0</v>
      </c>
      <c r="N22" s="14">
        <v>126507.88</v>
      </c>
      <c r="O22" s="15">
        <f t="shared" si="1"/>
        <v>0</v>
      </c>
    </row>
    <row r="23" spans="1:15" ht="23.25" customHeight="1">
      <c r="B23" s="10"/>
      <c r="C23" s="28" t="s">
        <v>20</v>
      </c>
      <c r="D23" s="28"/>
      <c r="E23" s="28"/>
      <c r="F23" s="28"/>
      <c r="G23" s="28"/>
      <c r="H23" s="28"/>
      <c r="I23" s="28"/>
      <c r="J23" s="28"/>
      <c r="K23" s="23">
        <v>5821230</v>
      </c>
      <c r="L23" s="23">
        <v>0</v>
      </c>
      <c r="M23" s="24">
        <v>0</v>
      </c>
      <c r="N23" s="14">
        <v>1367296</v>
      </c>
      <c r="O23" s="15">
        <f t="shared" si="1"/>
        <v>0</v>
      </c>
    </row>
    <row r="24" spans="1:15" ht="23.25" customHeight="1">
      <c r="B24" s="10"/>
      <c r="C24" s="28" t="s">
        <v>21</v>
      </c>
      <c r="D24" s="28"/>
      <c r="E24" s="28"/>
      <c r="F24" s="28"/>
      <c r="G24" s="28"/>
      <c r="H24" s="28"/>
      <c r="I24" s="28"/>
      <c r="J24" s="28"/>
      <c r="K24" s="23">
        <v>17507300</v>
      </c>
      <c r="L24" s="23">
        <v>6663475.6900000004</v>
      </c>
      <c r="M24" s="24">
        <v>38.061127015587786</v>
      </c>
      <c r="N24" s="14">
        <v>7542643.9199999999</v>
      </c>
      <c r="O24" s="15">
        <f>L24/N24*100</f>
        <v>88.344031094072918</v>
      </c>
    </row>
    <row r="25" spans="1:15" ht="15" customHeight="1">
      <c r="B25" s="10"/>
      <c r="C25" s="28" t="s">
        <v>22</v>
      </c>
      <c r="D25" s="28"/>
      <c r="E25" s="28"/>
      <c r="F25" s="28"/>
      <c r="G25" s="28"/>
      <c r="H25" s="28"/>
      <c r="I25" s="28"/>
      <c r="J25" s="28"/>
      <c r="K25" s="25">
        <v>9621433.3200000003</v>
      </c>
      <c r="L25" s="25">
        <v>4630057.5</v>
      </c>
      <c r="M25" s="26">
        <v>48.122325915573668</v>
      </c>
      <c r="N25" s="17">
        <v>1317042.19</v>
      </c>
      <c r="O25" s="18">
        <f>L25/N25*100</f>
        <v>351.5496720723882</v>
      </c>
    </row>
    <row r="26" spans="1:15">
      <c r="B26" s="29" t="s">
        <v>23</v>
      </c>
      <c r="C26" s="29"/>
      <c r="D26" s="29"/>
      <c r="E26" s="29"/>
      <c r="F26" s="29"/>
      <c r="G26" s="29"/>
      <c r="H26" s="29"/>
      <c r="I26" s="29"/>
      <c r="J26" s="29"/>
      <c r="K26" s="19">
        <v>6158187392.1400003</v>
      </c>
      <c r="L26" s="19">
        <v>3007187381.6900001</v>
      </c>
      <c r="M26" s="20">
        <v>48.832346114186493</v>
      </c>
      <c r="N26" s="11">
        <v>2550401706.6199999</v>
      </c>
      <c r="O26" s="16">
        <f>L26/N26*100</f>
        <v>117.91034227605539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32"/>
      <c r="B28" s="32"/>
      <c r="C28" s="1"/>
      <c r="D28" s="35"/>
      <c r="E28" s="36"/>
      <c r="F28" s="4"/>
    </row>
    <row r="29" spans="1:15" ht="15" customHeight="1">
      <c r="A29" s="7"/>
      <c r="B29" s="8"/>
      <c r="C29" s="1"/>
      <c r="D29" s="33"/>
      <c r="E29" s="34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dcterms:created xsi:type="dcterms:W3CDTF">2020-10-20T06:33:59Z</dcterms:created>
  <dcterms:modified xsi:type="dcterms:W3CDTF">2022-07-12T05:41:13Z</dcterms:modified>
</cp:coreProperties>
</file>